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J:\$$PROJECTS\54 Water &amp; Watewater\54-22-01 EI WWTP and FM\06 Final Bidding Documents\ADDENDA\Addendum No. 2\Estimated Quantities WorkSheet\"/>
    </mc:Choice>
  </mc:AlternateContent>
  <xr:revisionPtr revIDLastSave="0" documentId="8_{9726D60A-E53B-457A-9DAD-BF9682B09329}" xr6:coauthVersionLast="47" xr6:coauthVersionMax="47" xr10:uidLastSave="{00000000-0000-0000-0000-000000000000}"/>
  <bookViews>
    <workbookView xWindow="-120" yWindow="-120" windowWidth="29040" windowHeight="15840" xr2:uid="{00000000-000D-0000-FFFF-FFFF00000000}"/>
  </bookViews>
  <sheets>
    <sheet name="OTIC T3" sheetId="11" r:id="rId1"/>
    <sheet name="Sheet1" sheetId="12" r:id="rId2"/>
  </sheets>
  <definedNames>
    <definedName name="_xlnm.Print_Area" localSheetId="0">'OTIC T3'!$A$1:$G$51</definedName>
    <definedName name="_xlnm.Print_Titles" localSheetId="0">'OTIC T3'!$1:$3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9" i="11" l="1"/>
  <c r="G25" i="11"/>
  <c r="A13" i="11" l="1"/>
  <c r="A14" i="11" s="1"/>
  <c r="G36" i="11"/>
</calcChain>
</file>

<file path=xl/sharedStrings.xml><?xml version="1.0" encoding="utf-8"?>
<sst xmlns="http://schemas.openxmlformats.org/spreadsheetml/2006/main" count="99" uniqueCount="64">
  <si>
    <t>REF. NO.</t>
  </si>
  <si>
    <t>ITEM</t>
  </si>
  <si>
    <t>DESCRIPTION</t>
  </si>
  <si>
    <t>UNIT</t>
  </si>
  <si>
    <t>UNIT COST</t>
  </si>
  <si>
    <t>LS</t>
  </si>
  <si>
    <t>EA</t>
  </si>
  <si>
    <t>LF</t>
  </si>
  <si>
    <t>SY</t>
  </si>
  <si>
    <t>CY</t>
  </si>
  <si>
    <t>PREMIUM  FOR CONTRACT PERFORMANCE BOND AND PAYMENT BOND</t>
  </si>
  <si>
    <t>CONSTRUCTION LAYOUT STAKES</t>
  </si>
  <si>
    <t>MOBILIZATION</t>
  </si>
  <si>
    <t>CLEARING AND GRUBBING</t>
  </si>
  <si>
    <t>SPEC.</t>
  </si>
  <si>
    <t>REPAIR SEEDING AND MULCHING</t>
  </si>
  <si>
    <t>COMMERCIAL FERTILIZER</t>
  </si>
  <si>
    <t>TON</t>
  </si>
  <si>
    <t>WATER</t>
  </si>
  <si>
    <t>M. GAL</t>
  </si>
  <si>
    <t>TOP SOIL</t>
  </si>
  <si>
    <t>LIME</t>
  </si>
  <si>
    <t>ACRE</t>
  </si>
  <si>
    <t>SOIL ANALYSIS TEST</t>
  </si>
  <si>
    <t>EACH</t>
  </si>
  <si>
    <t>EA.</t>
  </si>
  <si>
    <t>COMBINATION AIR VALVE AND MANHOLE</t>
  </si>
  <si>
    <t>LUMP</t>
  </si>
  <si>
    <t>6" PVC C-900 FORCE MAIN (OPEN CUT)</t>
  </si>
  <si>
    <t>EROSION CONTROL (ALLOWANCE)</t>
  </si>
  <si>
    <t>STORM WATER POLLUTION PREVENTION PLAN</t>
  </si>
  <si>
    <t>SEEDING AND MULCHING, CLASS 1</t>
  </si>
  <si>
    <t>MAINTAINING TRAFFIC, AS PER PLAN</t>
  </si>
  <si>
    <t>STORM SEWER CONTINGENCY (ALLOWANCE)</t>
  </si>
  <si>
    <t>6" PVC C-900 FORCE MAIN W/ 10" STEEL CASING (BORE AND JACK)</t>
  </si>
  <si>
    <t>FORCE MAIN DISCHARGE MANHOLE CONNECTION</t>
  </si>
  <si>
    <t>SITE DEMOLITION</t>
  </si>
  <si>
    <t>12" PVC SDR 26 SANITARY SEWER</t>
  </si>
  <si>
    <t>GRAVEL DRIVEWAY REPLACEMENT</t>
  </si>
  <si>
    <t>FACTORY BUILT ABOVE GROUND PUMP STATION</t>
  </si>
  <si>
    <t>PRE-FABRICATED PUMP STATION BUILDING</t>
  </si>
  <si>
    <t>FORCE MAIN CLEANOUT STATION</t>
  </si>
  <si>
    <t>6" PVC C-900 FORCE MAIN (DIRECTIONAL DRILL)</t>
  </si>
  <si>
    <t>REPLACE EXISTING GRINDER</t>
  </si>
  <si>
    <t>PROJECT NUMBER 54-22-01</t>
  </si>
  <si>
    <t>GENERAL (Ref. Nos. 1-4)</t>
  </si>
  <si>
    <t>SUMMARY</t>
  </si>
  <si>
    <t>Item No.'s that do not have an IB or SP designation are items drawn from the 2019 ODOT CMS.  Bidders should refer to the 2019 ODOT CMS for information and guidance concerning these items.</t>
  </si>
  <si>
    <t>ESTIMATED QUANTITIES WORKSHEET</t>
  </si>
  <si>
    <t>IB.ART.6</t>
  </si>
  <si>
    <t xml:space="preserve">
APPROX.
QTY</t>
  </si>
  <si>
    <t>EXTENDED BID AMOUNT</t>
  </si>
  <si>
    <t>The total amount of the preceding Bid is based upon the approximate quantities given above, and the Unit Prices and Lump Sums offered by the undersigned, amounts to the sum of:</t>
  </si>
  <si>
    <t>COMPACTED AGGREGATE</t>
  </si>
  <si>
    <t>LINEAR GRADING, AS PER PLAN</t>
  </si>
  <si>
    <t>6" CONDUIT, TYPE C</t>
  </si>
  <si>
    <t>8" CONDUIT, TYPE C</t>
  </si>
  <si>
    <t>12" CONDUIT, TYPE C</t>
  </si>
  <si>
    <t>15" CONDUIT, TYPE C</t>
  </si>
  <si>
    <t>18" CONDUIT, TYPE C</t>
  </si>
  <si>
    <t>12" RCP DRIVEWAY CULVERT, 706.02</t>
  </si>
  <si>
    <t>15" RCP DRIVEWAY CULVERT, 706.02</t>
  </si>
  <si>
    <t>MILE</t>
  </si>
  <si>
    <t>IMPROVEMENTS (Ref. Nos. 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</si>
</sst>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
    <numFmt numFmtId="165" formatCode="_(&quot;$&quot;* #,##0.0_);_(&quot;$&quot;* \(#,##0.0\);_(&quot;$&quot;* &quot;-&quot;??_);_(@_)"/>
  </numFmts>
  <fonts count="11"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name val="Arial"/>
      <family val="1"/>
    </font>
    <font>
      <sz val="12"/>
      <name val="Calibri"/>
      <family val="2"/>
      <scheme val="minor"/>
    </font>
    <font>
      <b/>
      <sz val="11"/>
      <color theme="1"/>
      <name val="Calibri"/>
      <family val="2"/>
      <scheme val="minor"/>
    </font>
    <font>
      <b/>
      <sz val="18"/>
      <color theme="1"/>
      <name val="Arial"/>
      <family val="2"/>
    </font>
    <font>
      <sz val="12"/>
      <color theme="1"/>
      <name val="Arial"/>
      <family val="2"/>
    </font>
    <font>
      <b/>
      <sz val="11"/>
      <color theme="1"/>
      <name val="Arial"/>
      <family val="2"/>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s>
  <borders count="12">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s>
  <cellStyleXfs count="4">
    <xf numFmtId="0" fontId="0" fillId="0" borderId="0"/>
    <xf numFmtId="44" fontId="1" fillId="0" borderId="0" applyFont="0" applyFill="0" applyBorder="0" applyAlignment="0" applyProtection="0"/>
    <xf numFmtId="0" fontId="4" fillId="0" borderId="0"/>
    <xf numFmtId="43" fontId="1" fillId="0" borderId="0" applyFont="0" applyFill="0" applyBorder="0" applyAlignment="0" applyProtection="0"/>
  </cellStyleXfs>
  <cellXfs count="72">
    <xf numFmtId="0" fontId="0" fillId="0" borderId="0" xfId="0"/>
    <xf numFmtId="0" fontId="2" fillId="0" borderId="0" xfId="0" applyFont="1"/>
    <xf numFmtId="0" fontId="2" fillId="0" borderId="0" xfId="0" applyFont="1" applyAlignment="1">
      <alignment wrapText="1"/>
    </xf>
    <xf numFmtId="0" fontId="2" fillId="2" borderId="5" xfId="0" applyFont="1" applyFill="1" applyBorder="1" applyAlignment="1">
      <alignment horizontal="center"/>
    </xf>
    <xf numFmtId="0" fontId="2" fillId="2" borderId="3" xfId="0" applyFont="1" applyFill="1" applyBorder="1" applyAlignment="1">
      <alignment horizontal="center"/>
    </xf>
    <xf numFmtId="1" fontId="5"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0" fontId="2" fillId="0" borderId="0" xfId="0" applyFont="1" applyAlignment="1">
      <alignment horizontal="center"/>
    </xf>
    <xf numFmtId="0" fontId="5" fillId="0" borderId="3" xfId="2" applyFont="1" applyBorder="1" applyAlignment="1">
      <alignment horizontal="left" wrapText="1"/>
    </xf>
    <xf numFmtId="0" fontId="5" fillId="0" borderId="3" xfId="2" applyFont="1" applyBorder="1" applyAlignment="1">
      <alignment horizontal="center" vertical="center"/>
    </xf>
    <xf numFmtId="0" fontId="2" fillId="0" borderId="3" xfId="0" applyFont="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5" fillId="0" borderId="3" xfId="2" applyFont="1" applyBorder="1" applyAlignment="1">
      <alignment horizontal="left" vertical="center" wrapText="1"/>
    </xf>
    <xf numFmtId="0" fontId="2" fillId="0" borderId="3" xfId="0" applyFont="1" applyBorder="1" applyAlignment="1">
      <alignment horizontal="left" vertical="center"/>
    </xf>
    <xf numFmtId="165" fontId="2" fillId="2" borderId="3" xfId="1" applyNumberFormat="1" applyFont="1" applyFill="1" applyBorder="1" applyAlignment="1">
      <alignment horizontal="center"/>
    </xf>
    <xf numFmtId="165" fontId="2" fillId="2" borderId="3" xfId="1" applyNumberFormat="1" applyFont="1" applyFill="1" applyBorder="1" applyAlignment="1">
      <alignment horizontal="center" vertical="center"/>
    </xf>
    <xf numFmtId="165" fontId="2" fillId="0" borderId="3" xfId="1" applyNumberFormat="1" applyFont="1" applyFill="1" applyBorder="1" applyAlignment="1">
      <alignment horizontal="center" vertical="center"/>
    </xf>
    <xf numFmtId="165" fontId="2" fillId="0" borderId="0" xfId="1" applyNumberFormat="1" applyFont="1" applyAlignment="1">
      <alignment horizontal="right"/>
    </xf>
    <xf numFmtId="165" fontId="2" fillId="2" borderId="6" xfId="1" applyNumberFormat="1" applyFont="1" applyFill="1" applyBorder="1" applyAlignment="1">
      <alignment horizontal="center" vertical="center"/>
    </xf>
    <xf numFmtId="165" fontId="2" fillId="2" borderId="6" xfId="1" applyNumberFormat="1" applyFont="1" applyFill="1" applyBorder="1" applyAlignment="1">
      <alignment horizontal="center"/>
    </xf>
    <xf numFmtId="165" fontId="2" fillId="0" borderId="6" xfId="1" applyNumberFormat="1" applyFont="1" applyFill="1" applyBorder="1" applyAlignment="1">
      <alignment horizontal="center" vertical="center"/>
    </xf>
    <xf numFmtId="165" fontId="3" fillId="2" borderId="6" xfId="1" applyNumberFormat="1" applyFont="1" applyFill="1" applyBorder="1" applyAlignment="1">
      <alignment horizontal="right"/>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4" xfId="0" applyFont="1" applyFill="1" applyBorder="1" applyAlignment="1">
      <alignment horizontal="left" vertical="center" wrapText="1"/>
    </xf>
    <xf numFmtId="0" fontId="2" fillId="2" borderId="0" xfId="0" applyFont="1" applyFill="1" applyAlignment="1">
      <alignment horizontal="center"/>
    </xf>
    <xf numFmtId="0" fontId="5" fillId="0" borderId="0" xfId="2" applyFont="1" applyAlignment="1">
      <alignment horizontal="left" wrapText="1"/>
    </xf>
    <xf numFmtId="1" fontId="2" fillId="2" borderId="0" xfId="0" applyNumberFormat="1" applyFont="1" applyFill="1" applyAlignment="1">
      <alignment horizontal="center"/>
    </xf>
    <xf numFmtId="165" fontId="2" fillId="2" borderId="0" xfId="1" applyNumberFormat="1" applyFont="1" applyFill="1" applyBorder="1" applyAlignment="1">
      <alignment horizontal="center"/>
    </xf>
    <xf numFmtId="0" fontId="2" fillId="3" borderId="3" xfId="0" applyFont="1" applyFill="1" applyBorder="1" applyAlignment="1">
      <alignment horizontal="center"/>
    </xf>
    <xf numFmtId="0" fontId="8" fillId="0" borderId="0" xfId="0" applyFont="1"/>
    <xf numFmtId="0" fontId="3" fillId="2" borderId="3" xfId="0" applyFont="1" applyFill="1" applyBorder="1" applyAlignment="1">
      <alignment horizontal="center"/>
    </xf>
    <xf numFmtId="0" fontId="3" fillId="2" borderId="3" xfId="0" applyFont="1" applyFill="1" applyBorder="1" applyAlignment="1">
      <alignment horizontal="center" wrapText="1"/>
    </xf>
    <xf numFmtId="1" fontId="3" fillId="2" borderId="3" xfId="0" applyNumberFormat="1" applyFont="1" applyFill="1" applyBorder="1" applyAlignment="1">
      <alignment horizontal="center" wrapText="1"/>
    </xf>
    <xf numFmtId="165" fontId="3" fillId="2" borderId="3" xfId="1" applyNumberFormat="1" applyFont="1" applyFill="1" applyBorder="1" applyAlignment="1">
      <alignment horizontal="center" wrapText="1"/>
    </xf>
    <xf numFmtId="1" fontId="3" fillId="3" borderId="4" xfId="0" applyNumberFormat="1" applyFont="1" applyFill="1" applyBorder="1" applyAlignment="1">
      <alignment horizontal="center" vertical="center" wrapText="1"/>
    </xf>
    <xf numFmtId="165" fontId="3" fillId="3" borderId="4" xfId="1" applyNumberFormat="1" applyFont="1" applyFill="1" applyBorder="1" applyAlignment="1">
      <alignment horizontal="center" vertical="center" wrapText="1"/>
    </xf>
    <xf numFmtId="165" fontId="3" fillId="3" borderId="8" xfId="1" applyNumberFormat="1" applyFont="1" applyFill="1" applyBorder="1" applyAlignment="1">
      <alignment horizontal="center" vertical="center" wrapText="1"/>
    </xf>
    <xf numFmtId="1" fontId="2" fillId="3" borderId="3" xfId="0" applyNumberFormat="1" applyFont="1" applyFill="1" applyBorder="1" applyAlignment="1">
      <alignment horizontal="center"/>
    </xf>
    <xf numFmtId="165" fontId="2" fillId="3" borderId="3" xfId="1" applyNumberFormat="1" applyFont="1" applyFill="1" applyBorder="1" applyAlignment="1">
      <alignment horizontal="center"/>
    </xf>
    <xf numFmtId="164" fontId="2" fillId="2" borderId="3" xfId="0" applyNumberFormat="1" applyFont="1" applyFill="1" applyBorder="1" applyAlignment="1">
      <alignment horizontal="center" vertical="center"/>
    </xf>
    <xf numFmtId="164" fontId="2" fillId="0" borderId="3" xfId="0" applyNumberFormat="1" applyFont="1" applyBorder="1" applyAlignment="1">
      <alignment horizontal="center" vertical="center"/>
    </xf>
    <xf numFmtId="164" fontId="2" fillId="2" borderId="3" xfId="3" applyNumberFormat="1" applyFont="1" applyFill="1" applyBorder="1" applyAlignment="1">
      <alignment horizontal="center" vertical="center"/>
    </xf>
    <xf numFmtId="164" fontId="5" fillId="0" borderId="3" xfId="2" applyNumberFormat="1" applyFont="1" applyBorder="1" applyAlignment="1">
      <alignment horizontal="center" vertical="center" wrapText="1" readingOrder="2"/>
    </xf>
    <xf numFmtId="0" fontId="10" fillId="0" borderId="3" xfId="2" applyFont="1" applyBorder="1" applyAlignment="1">
      <alignment horizontal="left" wrapText="1"/>
    </xf>
    <xf numFmtId="0" fontId="2" fillId="4" borderId="5" xfId="0" applyFont="1" applyFill="1" applyBorder="1" applyAlignment="1">
      <alignment horizontal="center"/>
    </xf>
    <xf numFmtId="0" fontId="5" fillId="4" borderId="3" xfId="2" applyFont="1" applyFill="1" applyBorder="1" applyAlignment="1">
      <alignment horizontal="center" vertical="center"/>
    </xf>
    <xf numFmtId="0" fontId="5" fillId="4" borderId="3" xfId="2" applyFont="1" applyFill="1" applyBorder="1" applyAlignment="1">
      <alignment horizontal="left" vertical="center" wrapText="1"/>
    </xf>
    <xf numFmtId="164" fontId="2" fillId="4" borderId="3" xfId="0" applyNumberFormat="1" applyFont="1" applyFill="1" applyBorder="1" applyAlignment="1">
      <alignment horizontal="center" vertical="center"/>
    </xf>
    <xf numFmtId="0" fontId="2" fillId="4" borderId="3" xfId="0" applyFont="1" applyFill="1" applyBorder="1" applyAlignment="1">
      <alignment horizontal="center" vertical="center"/>
    </xf>
    <xf numFmtId="165" fontId="2" fillId="4" borderId="3" xfId="1" applyNumberFormat="1" applyFont="1" applyFill="1" applyBorder="1" applyAlignment="1">
      <alignment horizontal="center" vertical="center"/>
    </xf>
    <xf numFmtId="165" fontId="2" fillId="4" borderId="6" xfId="1" applyNumberFormat="1" applyFont="1" applyFill="1" applyBorder="1" applyAlignment="1">
      <alignment horizontal="center" vertical="center"/>
    </xf>
    <xf numFmtId="0" fontId="2" fillId="4" borderId="3" xfId="0" applyFont="1" applyFill="1" applyBorder="1" applyAlignment="1">
      <alignment horizontal="left" vertical="center"/>
    </xf>
    <xf numFmtId="164" fontId="5" fillId="4" borderId="3" xfId="2" applyNumberFormat="1" applyFont="1" applyFill="1" applyBorder="1" applyAlignment="1">
      <alignment horizontal="center" vertical="center" wrapText="1" readingOrder="2"/>
    </xf>
    <xf numFmtId="0" fontId="9" fillId="0" borderId="0" xfId="0" applyFont="1" applyAlignment="1">
      <alignment horizontal="center" vertical="center"/>
    </xf>
    <xf numFmtId="0" fontId="9" fillId="0" borderId="9" xfId="0" applyFont="1" applyBorder="1" applyAlignment="1">
      <alignment horizontal="left" wrapText="1"/>
    </xf>
    <xf numFmtId="0" fontId="9" fillId="0" borderId="10" xfId="0" applyFont="1" applyBorder="1" applyAlignment="1">
      <alignment horizontal="left" wrapText="1"/>
    </xf>
    <xf numFmtId="0" fontId="9" fillId="0" borderId="11" xfId="0" applyFont="1" applyBorder="1" applyAlignment="1">
      <alignment horizontal="left" wrapText="1"/>
    </xf>
    <xf numFmtId="0" fontId="9" fillId="0" borderId="9" xfId="0" applyFont="1" applyBorder="1" applyAlignment="1">
      <alignment horizontal="left" vertical="center" wrapText="1" indent="1"/>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3" fillId="2" borderId="1" xfId="0" applyFont="1" applyFill="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3" fillId="2" borderId="0" xfId="0" applyFont="1" applyFill="1" applyAlignment="1">
      <alignment horizontal="center"/>
    </xf>
    <xf numFmtId="0" fontId="3" fillId="2" borderId="2" xfId="0" applyFont="1" applyFill="1" applyBorder="1" applyAlignment="1">
      <alignment horizontal="center"/>
    </xf>
    <xf numFmtId="0" fontId="3" fillId="2" borderId="5" xfId="0" applyFont="1" applyFill="1" applyBorder="1" applyAlignment="1">
      <alignment horizontal="left"/>
    </xf>
    <xf numFmtId="0" fontId="3" fillId="2" borderId="3" xfId="0" applyFont="1" applyFill="1" applyBorder="1" applyAlignment="1">
      <alignment horizontal="left"/>
    </xf>
    <xf numFmtId="0" fontId="7" fillId="0" borderId="9" xfId="0" applyFont="1" applyBorder="1" applyAlignment="1">
      <alignment horizontal="center" wrapText="1"/>
    </xf>
    <xf numFmtId="0" fontId="7" fillId="0" borderId="10" xfId="0" applyFont="1" applyBorder="1" applyAlignment="1">
      <alignment horizontal="center" wrapText="1"/>
    </xf>
    <xf numFmtId="0" fontId="7" fillId="0" borderId="11" xfId="0" applyFont="1" applyBorder="1" applyAlignment="1">
      <alignment horizontal="center" wrapText="1"/>
    </xf>
  </cellXfs>
  <cellStyles count="4">
    <cellStyle name="Comma" xfId="3" builtinId="3"/>
    <cellStyle name="Currency" xfId="1" builtinId="4"/>
    <cellStyle name="Normal" xfId="0" builtinId="0"/>
    <cellStyle name="Normal 2" xfId="2" xr:uid="{4B05FFAB-0820-4EF2-AC11-9104B34D54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1"/>
  <sheetViews>
    <sheetView tabSelected="1" view="pageBreakPreview" topLeftCell="A18" zoomScaleNormal="100" zoomScaleSheetLayoutView="100" workbookViewId="0">
      <selection activeCell="C9" sqref="C9"/>
    </sheetView>
  </sheetViews>
  <sheetFormatPr defaultColWidth="9.140625" defaultRowHeight="15.75" x14ac:dyDescent="0.25"/>
  <cols>
    <col min="1" max="1" width="9.7109375" style="1" customWidth="1"/>
    <col min="2" max="2" width="8.7109375" style="7" customWidth="1"/>
    <col min="3" max="3" width="92.5703125" style="2" customWidth="1"/>
    <col min="4" max="4" width="10.7109375" style="1" customWidth="1"/>
    <col min="5" max="5" width="7.140625" style="1" customWidth="1"/>
    <col min="6" max="6" width="12.7109375" style="18" customWidth="1"/>
    <col min="7" max="7" width="16.140625" style="18" customWidth="1"/>
    <col min="8" max="16384" width="9.140625" style="1"/>
  </cols>
  <sheetData>
    <row r="1" spans="1:7" x14ac:dyDescent="0.25">
      <c r="A1" s="62" t="s">
        <v>44</v>
      </c>
      <c r="B1" s="63"/>
      <c r="C1" s="63"/>
      <c r="D1" s="63"/>
      <c r="E1" s="63"/>
      <c r="F1" s="63"/>
      <c r="G1" s="64"/>
    </row>
    <row r="2" spans="1:7" x14ac:dyDescent="0.25">
      <c r="A2" s="62" t="s">
        <v>48</v>
      </c>
      <c r="B2" s="65"/>
      <c r="C2" s="65"/>
      <c r="D2" s="65"/>
      <c r="E2" s="65"/>
      <c r="F2" s="65"/>
      <c r="G2" s="66"/>
    </row>
    <row r="3" spans="1:7" ht="35.1" customHeight="1" x14ac:dyDescent="0.25">
      <c r="A3" s="32" t="s">
        <v>0</v>
      </c>
      <c r="B3" s="32" t="s">
        <v>1</v>
      </c>
      <c r="C3" s="33" t="s">
        <v>2</v>
      </c>
      <c r="D3" s="34" t="s">
        <v>50</v>
      </c>
      <c r="E3" s="32" t="s">
        <v>3</v>
      </c>
      <c r="F3" s="35" t="s">
        <v>4</v>
      </c>
      <c r="G3" s="35" t="s">
        <v>51</v>
      </c>
    </row>
    <row r="4" spans="1:7" ht="15" customHeight="1" x14ac:dyDescent="0.25">
      <c r="A4" s="23"/>
      <c r="B4" s="24"/>
      <c r="C4" s="25" t="s">
        <v>45</v>
      </c>
      <c r="D4" s="36"/>
      <c r="E4" s="24"/>
      <c r="F4" s="37"/>
      <c r="G4" s="38"/>
    </row>
    <row r="5" spans="1:7" ht="15" customHeight="1" x14ac:dyDescent="0.25">
      <c r="A5" s="3">
        <v>1</v>
      </c>
      <c r="B5" s="4" t="s">
        <v>49</v>
      </c>
      <c r="C5" s="8" t="s">
        <v>10</v>
      </c>
      <c r="D5" s="41">
        <v>1</v>
      </c>
      <c r="E5" s="4" t="s">
        <v>5</v>
      </c>
      <c r="F5" s="15"/>
      <c r="G5" s="20"/>
    </row>
    <row r="6" spans="1:7" ht="15" customHeight="1" x14ac:dyDescent="0.25">
      <c r="A6" s="3">
        <v>2</v>
      </c>
      <c r="B6" s="4">
        <v>614</v>
      </c>
      <c r="C6" s="8" t="s">
        <v>32</v>
      </c>
      <c r="D6" s="41">
        <v>1</v>
      </c>
      <c r="E6" s="4" t="s">
        <v>5</v>
      </c>
      <c r="F6" s="15"/>
      <c r="G6" s="20"/>
    </row>
    <row r="7" spans="1:7" ht="15" customHeight="1" x14ac:dyDescent="0.25">
      <c r="A7" s="3">
        <v>3</v>
      </c>
      <c r="B7" s="4">
        <v>623</v>
      </c>
      <c r="C7" s="8" t="s">
        <v>11</v>
      </c>
      <c r="D7" s="41">
        <v>1</v>
      </c>
      <c r="E7" s="4" t="s">
        <v>5</v>
      </c>
      <c r="F7" s="15"/>
      <c r="G7" s="20"/>
    </row>
    <row r="8" spans="1:7" ht="15" customHeight="1" x14ac:dyDescent="0.25">
      <c r="A8" s="4">
        <v>4</v>
      </c>
      <c r="B8" s="4">
        <v>624</v>
      </c>
      <c r="C8" s="8" t="s">
        <v>12</v>
      </c>
      <c r="D8" s="41">
        <v>1</v>
      </c>
      <c r="E8" s="4" t="s">
        <v>5</v>
      </c>
      <c r="F8" s="15"/>
      <c r="G8" s="15"/>
    </row>
    <row r="9" spans="1:7" ht="15" customHeight="1" x14ac:dyDescent="0.25">
      <c r="A9" s="26"/>
      <c r="B9" s="26"/>
      <c r="C9" s="27"/>
      <c r="D9" s="28"/>
      <c r="E9" s="26"/>
      <c r="F9" s="29"/>
      <c r="G9" s="29"/>
    </row>
    <row r="10" spans="1:7" ht="15" customHeight="1" x14ac:dyDescent="0.25">
      <c r="A10" s="26"/>
      <c r="B10" s="26"/>
      <c r="C10" s="27"/>
      <c r="D10" s="28"/>
      <c r="E10" s="26"/>
      <c r="F10" s="29"/>
      <c r="G10" s="29"/>
    </row>
    <row r="11" spans="1:7" ht="15" customHeight="1" x14ac:dyDescent="0.25">
      <c r="A11" s="30"/>
      <c r="B11" s="30"/>
      <c r="C11" s="45" t="s">
        <v>63</v>
      </c>
      <c r="D11" s="39"/>
      <c r="E11" s="30"/>
      <c r="F11" s="40"/>
      <c r="G11" s="40"/>
    </row>
    <row r="12" spans="1:7" ht="15" customHeight="1" x14ac:dyDescent="0.25">
      <c r="A12" s="4">
        <v>5</v>
      </c>
      <c r="B12" s="11">
        <v>201</v>
      </c>
      <c r="C12" s="12" t="s">
        <v>13</v>
      </c>
      <c r="D12" s="41">
        <v>1</v>
      </c>
      <c r="E12" s="11" t="s">
        <v>5</v>
      </c>
      <c r="F12" s="16"/>
      <c r="G12" s="16"/>
    </row>
    <row r="13" spans="1:7" ht="15" customHeight="1" x14ac:dyDescent="0.25">
      <c r="A13" s="3">
        <f>A12+1</f>
        <v>6</v>
      </c>
      <c r="B13" s="11" t="s">
        <v>14</v>
      </c>
      <c r="C13" s="12" t="s">
        <v>36</v>
      </c>
      <c r="D13" s="42">
        <v>1</v>
      </c>
      <c r="E13" s="11" t="s">
        <v>5</v>
      </c>
      <c r="F13" s="16"/>
      <c r="G13" s="19"/>
    </row>
    <row r="14" spans="1:7" ht="15" customHeight="1" x14ac:dyDescent="0.25">
      <c r="A14" s="3">
        <f t="shared" ref="A14" si="0">A13+1</f>
        <v>7</v>
      </c>
      <c r="B14" s="9" t="s">
        <v>14</v>
      </c>
      <c r="C14" s="13" t="s">
        <v>38</v>
      </c>
      <c r="D14" s="42">
        <v>420</v>
      </c>
      <c r="E14" s="11" t="s">
        <v>8</v>
      </c>
      <c r="F14" s="16"/>
      <c r="G14" s="19"/>
    </row>
    <row r="15" spans="1:7" ht="15" customHeight="1" x14ac:dyDescent="0.25">
      <c r="A15" s="46">
        <v>8</v>
      </c>
      <c r="B15" s="47">
        <v>217</v>
      </c>
      <c r="C15" s="48" t="s">
        <v>53</v>
      </c>
      <c r="D15" s="49">
        <v>10</v>
      </c>
      <c r="E15" s="50" t="s">
        <v>9</v>
      </c>
      <c r="F15" s="51"/>
      <c r="G15" s="52"/>
    </row>
    <row r="16" spans="1:7" ht="15" customHeight="1" x14ac:dyDescent="0.25">
      <c r="A16" s="46">
        <v>9</v>
      </c>
      <c r="B16" s="47">
        <v>209</v>
      </c>
      <c r="C16" s="48" t="s">
        <v>54</v>
      </c>
      <c r="D16" s="49">
        <v>4.3</v>
      </c>
      <c r="E16" s="50" t="s">
        <v>62</v>
      </c>
      <c r="F16" s="51"/>
      <c r="G16" s="52"/>
    </row>
    <row r="17" spans="1:7" ht="15" customHeight="1" x14ac:dyDescent="0.25">
      <c r="A17" s="46">
        <v>10</v>
      </c>
      <c r="B17" s="9">
        <v>611</v>
      </c>
      <c r="C17" s="13" t="s">
        <v>37</v>
      </c>
      <c r="D17" s="41">
        <v>6</v>
      </c>
      <c r="E17" s="11" t="s">
        <v>7</v>
      </c>
      <c r="F17" s="16"/>
      <c r="G17" s="19"/>
    </row>
    <row r="18" spans="1:7" ht="15" customHeight="1" x14ac:dyDescent="0.25">
      <c r="A18" s="46">
        <v>11</v>
      </c>
      <c r="B18" s="11">
        <v>611</v>
      </c>
      <c r="C18" s="53" t="s">
        <v>60</v>
      </c>
      <c r="D18" s="41">
        <v>200</v>
      </c>
      <c r="E18" s="11" t="s">
        <v>7</v>
      </c>
      <c r="F18" s="16"/>
      <c r="G18" s="19"/>
    </row>
    <row r="19" spans="1:7" ht="15" customHeight="1" x14ac:dyDescent="0.25">
      <c r="A19" s="46">
        <v>12</v>
      </c>
      <c r="B19" s="11">
        <v>611</v>
      </c>
      <c r="C19" s="53" t="s">
        <v>61</v>
      </c>
      <c r="D19" s="41">
        <v>16</v>
      </c>
      <c r="E19" s="10" t="s">
        <v>7</v>
      </c>
      <c r="F19" s="17"/>
      <c r="G19" s="21"/>
    </row>
    <row r="20" spans="1:7" ht="15" customHeight="1" x14ac:dyDescent="0.25">
      <c r="A20" s="46">
        <v>13</v>
      </c>
      <c r="B20" s="50">
        <v>611</v>
      </c>
      <c r="C20" s="53" t="s">
        <v>55</v>
      </c>
      <c r="D20" s="49">
        <v>100</v>
      </c>
      <c r="E20" s="50" t="s">
        <v>7</v>
      </c>
      <c r="F20" s="51"/>
      <c r="G20" s="52"/>
    </row>
    <row r="21" spans="1:7" ht="15" customHeight="1" x14ac:dyDescent="0.25">
      <c r="A21" s="46">
        <v>14</v>
      </c>
      <c r="B21" s="50">
        <v>611</v>
      </c>
      <c r="C21" s="53" t="s">
        <v>56</v>
      </c>
      <c r="D21" s="49">
        <v>100</v>
      </c>
      <c r="E21" s="50" t="s">
        <v>7</v>
      </c>
      <c r="F21" s="51"/>
      <c r="G21" s="52"/>
    </row>
    <row r="22" spans="1:7" ht="15" customHeight="1" x14ac:dyDescent="0.25">
      <c r="A22" s="46">
        <v>15</v>
      </c>
      <c r="B22" s="50">
        <v>611</v>
      </c>
      <c r="C22" s="53" t="s">
        <v>57</v>
      </c>
      <c r="D22" s="49">
        <v>100</v>
      </c>
      <c r="E22" s="50" t="s">
        <v>7</v>
      </c>
      <c r="F22" s="51"/>
      <c r="G22" s="52"/>
    </row>
    <row r="23" spans="1:7" ht="15" customHeight="1" x14ac:dyDescent="0.25">
      <c r="A23" s="46">
        <v>16</v>
      </c>
      <c r="B23" s="50">
        <v>611</v>
      </c>
      <c r="C23" s="53" t="s">
        <v>58</v>
      </c>
      <c r="D23" s="49">
        <v>100</v>
      </c>
      <c r="E23" s="50" t="s">
        <v>7</v>
      </c>
      <c r="F23" s="51"/>
      <c r="G23" s="52"/>
    </row>
    <row r="24" spans="1:7" ht="15" customHeight="1" x14ac:dyDescent="0.25">
      <c r="A24" s="46">
        <v>17</v>
      </c>
      <c r="B24" s="50">
        <v>611</v>
      </c>
      <c r="C24" s="53" t="s">
        <v>59</v>
      </c>
      <c r="D24" s="49">
        <v>100</v>
      </c>
      <c r="E24" s="50" t="s">
        <v>7</v>
      </c>
      <c r="F24" s="51"/>
      <c r="G24" s="52"/>
    </row>
    <row r="25" spans="1:7" ht="15" customHeight="1" x14ac:dyDescent="0.25">
      <c r="A25" s="46">
        <v>18</v>
      </c>
      <c r="B25" s="11" t="s">
        <v>14</v>
      </c>
      <c r="C25" s="14" t="s">
        <v>33</v>
      </c>
      <c r="D25" s="43">
        <v>30000</v>
      </c>
      <c r="E25" s="10" t="s">
        <v>6</v>
      </c>
      <c r="F25" s="17">
        <v>1</v>
      </c>
      <c r="G25" s="21">
        <f t="shared" ref="G25:G36" si="1">D25*F25</f>
        <v>30000</v>
      </c>
    </row>
    <row r="26" spans="1:7" ht="15" customHeight="1" x14ac:dyDescent="0.25">
      <c r="A26" s="46">
        <v>19</v>
      </c>
      <c r="B26" s="11" t="s">
        <v>14</v>
      </c>
      <c r="C26" s="13" t="s">
        <v>28</v>
      </c>
      <c r="D26" s="54">
        <v>24328</v>
      </c>
      <c r="E26" s="9" t="s">
        <v>7</v>
      </c>
      <c r="F26" s="17"/>
      <c r="G26" s="21"/>
    </row>
    <row r="27" spans="1:7" ht="15" customHeight="1" x14ac:dyDescent="0.25">
      <c r="A27" s="46">
        <v>20</v>
      </c>
      <c r="B27" s="11" t="s">
        <v>14</v>
      </c>
      <c r="C27" s="13" t="s">
        <v>34</v>
      </c>
      <c r="D27" s="44">
        <v>332</v>
      </c>
      <c r="E27" s="9" t="s">
        <v>7</v>
      </c>
      <c r="F27" s="17"/>
      <c r="G27" s="21"/>
    </row>
    <row r="28" spans="1:7" ht="15" customHeight="1" x14ac:dyDescent="0.25">
      <c r="A28" s="46">
        <v>21</v>
      </c>
      <c r="B28" s="11" t="s">
        <v>14</v>
      </c>
      <c r="C28" s="13" t="s">
        <v>42</v>
      </c>
      <c r="D28" s="54">
        <v>1408</v>
      </c>
      <c r="E28" s="9" t="s">
        <v>7</v>
      </c>
      <c r="F28" s="17"/>
      <c r="G28" s="21"/>
    </row>
    <row r="29" spans="1:7" ht="15" customHeight="1" x14ac:dyDescent="0.25">
      <c r="A29" s="46">
        <v>22</v>
      </c>
      <c r="B29" s="11" t="s">
        <v>14</v>
      </c>
      <c r="C29" s="13" t="s">
        <v>35</v>
      </c>
      <c r="D29" s="44">
        <v>1</v>
      </c>
      <c r="E29" s="9" t="s">
        <v>24</v>
      </c>
      <c r="F29" s="17"/>
      <c r="G29" s="21"/>
    </row>
    <row r="30" spans="1:7" ht="15" customHeight="1" x14ac:dyDescent="0.25">
      <c r="A30" s="46">
        <v>23</v>
      </c>
      <c r="B30" s="11" t="s">
        <v>14</v>
      </c>
      <c r="C30" s="13" t="s">
        <v>41</v>
      </c>
      <c r="D30" s="54">
        <v>10</v>
      </c>
      <c r="E30" s="9" t="s">
        <v>24</v>
      </c>
      <c r="F30" s="17"/>
      <c r="G30" s="21"/>
    </row>
    <row r="31" spans="1:7" ht="15" customHeight="1" x14ac:dyDescent="0.25">
      <c r="A31" s="46">
        <v>24</v>
      </c>
      <c r="B31" s="11" t="s">
        <v>14</v>
      </c>
      <c r="C31" s="13" t="s">
        <v>26</v>
      </c>
      <c r="D31" s="44">
        <v>8</v>
      </c>
      <c r="E31" s="9" t="s">
        <v>24</v>
      </c>
      <c r="F31" s="17"/>
      <c r="G31" s="21"/>
    </row>
    <row r="32" spans="1:7" ht="15" customHeight="1" x14ac:dyDescent="0.25">
      <c r="A32" s="46">
        <v>25</v>
      </c>
      <c r="B32" s="11" t="s">
        <v>14</v>
      </c>
      <c r="C32" s="13" t="s">
        <v>39</v>
      </c>
      <c r="D32" s="44">
        <v>1</v>
      </c>
      <c r="E32" s="9" t="s">
        <v>27</v>
      </c>
      <c r="F32" s="17"/>
      <c r="G32" s="21"/>
    </row>
    <row r="33" spans="1:7" ht="15" customHeight="1" x14ac:dyDescent="0.25">
      <c r="A33" s="46">
        <v>26</v>
      </c>
      <c r="B33" s="11" t="s">
        <v>14</v>
      </c>
      <c r="C33" s="13" t="s">
        <v>40</v>
      </c>
      <c r="D33" s="44">
        <v>1</v>
      </c>
      <c r="E33" s="9" t="s">
        <v>27</v>
      </c>
      <c r="F33" s="17"/>
      <c r="G33" s="21"/>
    </row>
    <row r="34" spans="1:7" ht="15" customHeight="1" x14ac:dyDescent="0.25">
      <c r="A34" s="46">
        <v>27</v>
      </c>
      <c r="B34" s="11" t="s">
        <v>14</v>
      </c>
      <c r="C34" s="13" t="s">
        <v>43</v>
      </c>
      <c r="D34" s="44">
        <v>1</v>
      </c>
      <c r="E34" s="9" t="s">
        <v>27</v>
      </c>
      <c r="F34" s="17"/>
      <c r="G34" s="21"/>
    </row>
    <row r="35" spans="1:7" ht="15" customHeight="1" x14ac:dyDescent="0.25">
      <c r="A35" s="46">
        <v>28</v>
      </c>
      <c r="B35" s="11">
        <v>832</v>
      </c>
      <c r="C35" s="12" t="s">
        <v>30</v>
      </c>
      <c r="D35" s="41">
        <v>1</v>
      </c>
      <c r="E35" s="10" t="s">
        <v>5</v>
      </c>
      <c r="F35" s="17"/>
      <c r="G35" s="21"/>
    </row>
    <row r="36" spans="1:7" ht="15" customHeight="1" x14ac:dyDescent="0.25">
      <c r="A36" s="46">
        <v>29</v>
      </c>
      <c r="B36" s="11">
        <v>832</v>
      </c>
      <c r="C36" s="12" t="s">
        <v>29</v>
      </c>
      <c r="D36" s="43">
        <v>60000</v>
      </c>
      <c r="E36" s="10" t="s">
        <v>6</v>
      </c>
      <c r="F36" s="17">
        <v>1</v>
      </c>
      <c r="G36" s="21">
        <f t="shared" si="1"/>
        <v>60000</v>
      </c>
    </row>
    <row r="37" spans="1:7" ht="15" customHeight="1" x14ac:dyDescent="0.25">
      <c r="A37" s="46">
        <v>30</v>
      </c>
      <c r="B37" s="10">
        <v>659</v>
      </c>
      <c r="C37" s="12" t="s">
        <v>15</v>
      </c>
      <c r="D37" s="6">
        <v>2000</v>
      </c>
      <c r="E37" s="5" t="s">
        <v>8</v>
      </c>
      <c r="F37" s="17"/>
      <c r="G37" s="21"/>
    </row>
    <row r="38" spans="1:7" ht="15" customHeight="1" x14ac:dyDescent="0.25">
      <c r="A38" s="46">
        <v>31</v>
      </c>
      <c r="B38" s="10">
        <v>659</v>
      </c>
      <c r="C38" s="12" t="s">
        <v>16</v>
      </c>
      <c r="D38" s="6">
        <v>7</v>
      </c>
      <c r="E38" s="5" t="s">
        <v>17</v>
      </c>
      <c r="F38" s="17"/>
      <c r="G38" s="21"/>
    </row>
    <row r="39" spans="1:7" ht="15" customHeight="1" x14ac:dyDescent="0.25">
      <c r="A39" s="46">
        <v>32</v>
      </c>
      <c r="B39" s="10">
        <v>659</v>
      </c>
      <c r="C39" s="12" t="s">
        <v>18</v>
      </c>
      <c r="D39" s="6">
        <v>275</v>
      </c>
      <c r="E39" s="5" t="s">
        <v>19</v>
      </c>
      <c r="F39" s="17"/>
      <c r="G39" s="19"/>
    </row>
    <row r="40" spans="1:7" ht="15" customHeight="1" x14ac:dyDescent="0.25">
      <c r="A40" s="46">
        <v>33</v>
      </c>
      <c r="B40" s="10">
        <v>659</v>
      </c>
      <c r="C40" s="12" t="s">
        <v>31</v>
      </c>
      <c r="D40" s="6">
        <v>40958</v>
      </c>
      <c r="E40" s="5" t="s">
        <v>8</v>
      </c>
      <c r="F40" s="17"/>
      <c r="G40" s="19"/>
    </row>
    <row r="41" spans="1:7" ht="15" customHeight="1" x14ac:dyDescent="0.25">
      <c r="A41" s="46">
        <v>34</v>
      </c>
      <c r="B41" s="10">
        <v>659</v>
      </c>
      <c r="C41" s="12" t="s">
        <v>20</v>
      </c>
      <c r="D41" s="6">
        <v>2500</v>
      </c>
      <c r="E41" s="5" t="s">
        <v>9</v>
      </c>
      <c r="F41" s="17"/>
      <c r="G41" s="19"/>
    </row>
    <row r="42" spans="1:7" ht="15" customHeight="1" x14ac:dyDescent="0.25">
      <c r="A42" s="46">
        <v>35</v>
      </c>
      <c r="B42" s="10">
        <v>659</v>
      </c>
      <c r="C42" s="12" t="s">
        <v>21</v>
      </c>
      <c r="D42" s="6">
        <v>8.4</v>
      </c>
      <c r="E42" s="5" t="s">
        <v>22</v>
      </c>
      <c r="F42" s="17"/>
      <c r="G42" s="19"/>
    </row>
    <row r="43" spans="1:7" ht="15" customHeight="1" x14ac:dyDescent="0.25">
      <c r="A43" s="46">
        <v>36</v>
      </c>
      <c r="B43" s="10">
        <v>659</v>
      </c>
      <c r="C43" s="12" t="s">
        <v>23</v>
      </c>
      <c r="D43" s="6">
        <v>2</v>
      </c>
      <c r="E43" s="5" t="s">
        <v>25</v>
      </c>
      <c r="F43" s="17"/>
      <c r="G43" s="19"/>
    </row>
    <row r="44" spans="1:7" ht="15" customHeight="1" thickBot="1" x14ac:dyDescent="0.3">
      <c r="A44" s="67"/>
      <c r="B44" s="68"/>
      <c r="C44" s="68"/>
      <c r="D44" s="68"/>
      <c r="E44" s="68"/>
      <c r="F44" s="68"/>
      <c r="G44" s="22"/>
    </row>
    <row r="45" spans="1:7" customFormat="1" ht="24" thickBot="1" x14ac:dyDescent="0.4">
      <c r="A45" s="69" t="s">
        <v>46</v>
      </c>
      <c r="B45" s="70"/>
      <c r="C45" s="70"/>
      <c r="D45" s="70"/>
      <c r="E45" s="70"/>
      <c r="F45" s="70"/>
      <c r="G45" s="71"/>
    </row>
    <row r="46" spans="1:7" customFormat="1" ht="16.5" thickBot="1" x14ac:dyDescent="0.3">
      <c r="A46" s="31"/>
    </row>
    <row r="47" spans="1:7" customFormat="1" ht="31.5" customHeight="1" thickBot="1" x14ac:dyDescent="0.3">
      <c r="A47" s="59" t="s">
        <v>52</v>
      </c>
      <c r="B47" s="60"/>
      <c r="C47" s="60"/>
      <c r="D47" s="60"/>
      <c r="E47" s="60"/>
      <c r="F47" s="60"/>
      <c r="G47" s="61"/>
    </row>
    <row r="48" spans="1:7" customFormat="1" ht="16.5" thickBot="1" x14ac:dyDescent="0.3">
      <c r="A48" s="31"/>
    </row>
    <row r="49" spans="1:7" customFormat="1" ht="27" customHeight="1" thickBot="1" x14ac:dyDescent="0.3">
      <c r="A49" s="55" t="str">
        <f>"TOTAL BASE BID 54-22-01 (INCLUDES REF. NO. 1 THRU 36)   -----------------------------------------------&gt;"</f>
        <v>TOTAL BASE BID 54-22-01 (INCLUDES REF. NO. 1 THRU 36)   -----------------------------------------------&gt;</v>
      </c>
      <c r="B49" s="55"/>
      <c r="C49" s="55"/>
      <c r="D49" s="56"/>
      <c r="E49" s="57"/>
      <c r="F49" s="57"/>
      <c r="G49" s="58"/>
    </row>
    <row r="50" spans="1:7" customFormat="1" ht="16.5" thickBot="1" x14ac:dyDescent="0.3">
      <c r="A50" s="31"/>
    </row>
    <row r="51" spans="1:7" customFormat="1" ht="34.5" customHeight="1" thickBot="1" x14ac:dyDescent="0.3">
      <c r="A51" s="59" t="s">
        <v>47</v>
      </c>
      <c r="B51" s="60"/>
      <c r="C51" s="60"/>
      <c r="D51" s="60"/>
      <c r="E51" s="60"/>
      <c r="F51" s="60"/>
      <c r="G51" s="61"/>
    </row>
  </sheetData>
  <mergeCells count="8">
    <mergeCell ref="A49:C49"/>
    <mergeCell ref="D49:G49"/>
    <mergeCell ref="A51:G51"/>
    <mergeCell ref="A1:G1"/>
    <mergeCell ref="A2:G2"/>
    <mergeCell ref="A44:F44"/>
    <mergeCell ref="A45:G45"/>
    <mergeCell ref="A47:G47"/>
  </mergeCells>
  <pageMargins left="0.25" right="0.25"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A3110-E2C9-4097-9A79-89376030BF95}">
  <dimension ref="A1"/>
  <sheetViews>
    <sheetView workbookViewId="0"/>
  </sheetViews>
  <sheetFormatPr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OTIC T3</vt:lpstr>
      <vt:lpstr>Sheet1</vt:lpstr>
      <vt:lpstr>'OTIC T3'!Print_Area</vt:lpstr>
      <vt:lpstr>'OTIC T3'!Print_Titles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Schley, Paul</dc:creator>
  <cp:lastModifiedBy>Samantha Mostek</cp:lastModifiedBy>
  <cp:lastPrinted>2023-01-06T19:08:27Z</cp:lastPrinted>
  <dcterms:created xsi:type="dcterms:W3CDTF">2015-04-22T15:38:21Z</dcterms:created>
  <dcterms:modified xsi:type="dcterms:W3CDTF">2023-03-10T13:14:08Z</dcterms:modified>
</cp:coreProperties>
</file>